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Side Calcs_Other\"/>
    </mc:Choice>
  </mc:AlternateContent>
  <xr:revisionPtr revIDLastSave="0" documentId="13_ncr:1_{27493821-C1F2-4488-8C3A-3B84BD7F75B7}" xr6:coauthVersionLast="47" xr6:coauthVersionMax="47" xr10:uidLastSave="{00000000-0000-0000-0000-000000000000}"/>
  <bookViews>
    <workbookView xWindow="31785" yWindow="1680" windowWidth="17280" windowHeight="10110" xr2:uid="{2AB62D6E-B167-45AD-B2EF-EFAAE4E5FD17}"/>
  </bookViews>
  <sheets>
    <sheet name="PIVOT" sheetId="2" r:id="rId1"/>
    <sheet name="Sheet1" sheetId="1" r:id="rId2"/>
  </sheets>
  <definedNames>
    <definedName name="_xlnm._FilterDatabase" localSheetId="1" hidden="1">Sheet1!$A$1:$E$40</definedName>
  </definedNames>
  <calcPr calcId="191029" iterate="1"/>
  <pivotCaches>
    <pivotCache cacheId="2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" l="1"/>
  <c r="I11" i="2"/>
  <c r="H11" i="2"/>
  <c r="I7" i="2"/>
  <c r="H7" i="2"/>
  <c r="I21" i="2"/>
  <c r="I18" i="2"/>
  <c r="H18" i="2"/>
  <c r="I15" i="2"/>
  <c r="I4" i="2"/>
  <c r="H4" i="2"/>
  <c r="E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H21" i="2" l="1"/>
  <c r="F21" i="2"/>
  <c r="B40" i="1"/>
</calcChain>
</file>

<file path=xl/sharedStrings.xml><?xml version="1.0" encoding="utf-8"?>
<sst xmlns="http://schemas.openxmlformats.org/spreadsheetml/2006/main" count="134" uniqueCount="50">
  <si>
    <t>Package 3 (Estimated Completion March 2023)</t>
  </si>
  <si>
    <t>Oak Hills Ranch ($298k)</t>
  </si>
  <si>
    <t>2500 gallon hydropneumatic tank replacement - $75k</t>
  </si>
  <si>
    <t>44,000 gallon ground storage tank replacement - $115k</t>
  </si>
  <si>
    <t>Gas to liquid chlorination conversion - $30k</t>
  </si>
  <si>
    <t>Booster pump replacement - $10k</t>
  </si>
  <si>
    <t>Electrical Service Upgrade - $20k</t>
  </si>
  <si>
    <t>Site work - $48k</t>
  </si>
  <si>
    <t>Arrowhead ($71k)</t>
  </si>
  <si>
    <t>Disinfection method conversion – gas to liquid chlorination - $25k</t>
  </si>
  <si>
    <t>Abandoned tank demolition - $25k</t>
  </si>
  <si>
    <t>Site work - $21k</t>
  </si>
  <si>
    <t>C-Willow ($105k)</t>
  </si>
  <si>
    <t>New Fiberglass GST - $41k</t>
  </si>
  <si>
    <t>Abandoned tank demolition - $15k</t>
  </si>
  <si>
    <t>Site work - $24k</t>
  </si>
  <si>
    <t>Shady Oaks ($125k)</t>
  </si>
  <si>
    <t>Electrical system overhaul - $45k</t>
  </si>
  <si>
    <t>Tank rehabilitation - $20k</t>
  </si>
  <si>
    <t>New Booster Pumps - $15k</t>
  </si>
  <si>
    <t>Site work - $20k</t>
  </si>
  <si>
    <t>Package 5 (Estimated Completion July 2023)</t>
  </si>
  <si>
    <t>Treetop Estates ($74k)</t>
  </si>
  <si>
    <t>Disinfection method conversion – gas to liquid chlorination - $40k</t>
  </si>
  <si>
    <t>Well Rehab - $10k</t>
  </si>
  <si>
    <t>Tank Rehab - $24k</t>
  </si>
  <si>
    <t>Laguna Tres ($200k)</t>
  </si>
  <si>
    <t>5000 gallon hydropneumatic tank replacement - $100k</t>
  </si>
  <si>
    <t>Well Rehab - $20k</t>
  </si>
  <si>
    <t>Site Work - $40k</t>
  </si>
  <si>
    <t>Ground Storage Tank Rehab - $40k</t>
  </si>
  <si>
    <t>Laguna Vista ($55k)</t>
  </si>
  <si>
    <t>Abandoned tank demolition - $30k</t>
  </si>
  <si>
    <t>Existing Tank Rehab - $25k</t>
  </si>
  <si>
    <t>Service Area</t>
  </si>
  <si>
    <t>GL Account</t>
  </si>
  <si>
    <t>Service Type</t>
  </si>
  <si>
    <t>Oak Hills Ranch</t>
  </si>
  <si>
    <t>Water</t>
  </si>
  <si>
    <t>Arrowhead</t>
  </si>
  <si>
    <t>Willow</t>
  </si>
  <si>
    <t>Shady Oaks</t>
  </si>
  <si>
    <t>Treetop</t>
  </si>
  <si>
    <t>Laguna Tres</t>
  </si>
  <si>
    <t>Laguna Vista</t>
  </si>
  <si>
    <t>$</t>
  </si>
  <si>
    <t>System</t>
  </si>
  <si>
    <t>Service Life</t>
  </si>
  <si>
    <t>Laguna</t>
  </si>
  <si>
    <t>Sum of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</si>
</sst>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/>
    <xf numFmtId="43" fontId="2" fillId="0" borderId="0" xfId="1" applyFont="1" applyAlignment="1">
      <alignment vertical="center"/>
    </xf>
    <xf numFmtId="43" fontId="0" fillId="0" borderId="0" xfId="1" applyFont="1" applyAlignment="1">
      <alignment horizontal="left" vertical="center" indent="1"/>
    </xf>
    <xf numFmtId="43" fontId="2" fillId="0" borderId="0" xfId="1" applyFont="1"/>
    <xf numFmtId="43" fontId="0" fillId="0" borderId="0" xfId="1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pivotButton="1"/>
    <xf numFmtId="3" fontId="0" fillId="0" borderId="0" xfId="0" applyNumberFormat="1"/>
    <xf numFmtId="3" fontId="2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an Kirkland" refreshedDate="44949.669815046298" createdVersion="8" refreshedVersion="8" minRefreshableVersion="3" recordCount="39" xr:uid="{46DAEC15-713E-4A38-B96B-035EFA54949D}">
  <cacheSource type="worksheet">
    <worksheetSource ref="A1:G40" sheet="Sheet1"/>
  </cacheSource>
  <cacheFields count="7">
    <cacheField name="Package 3 (Estimated Completion March 2023)" numFmtId="0">
      <sharedItems containsBlank="1"/>
    </cacheField>
    <cacheField name="$" numFmtId="43">
      <sharedItems containsString="0" containsBlank="1" containsNumber="1" containsInteger="1" minValue="10000" maxValue="928000"/>
    </cacheField>
    <cacheField name="Service Area" numFmtId="0">
      <sharedItems containsBlank="1"/>
    </cacheField>
    <cacheField name="Service Type" numFmtId="0">
      <sharedItems containsBlank="1" count="2">
        <m/>
        <s v="Water"/>
      </sharedItems>
    </cacheField>
    <cacheField name="GL Account" numFmtId="0">
      <sharedItems containsString="0" containsBlank="1" containsNumber="1" containsInteger="1" minValue="304" maxValue="322" count="6">
        <m/>
        <n v="322"/>
        <n v="315"/>
        <n v="313"/>
        <n v="304"/>
        <n v="307"/>
      </sharedItems>
    </cacheField>
    <cacheField name="System" numFmtId="0">
      <sharedItems containsBlank="1" count="6">
        <m/>
        <s v="Oak Hills Ranch"/>
        <s v="Shady Oaks"/>
        <s v="Willow"/>
        <s v="Treetop"/>
        <s v="Laguna"/>
      </sharedItems>
    </cacheField>
    <cacheField name="Service Life" numFmtId="0">
      <sharedItems containsString="0" containsBlank="1" containsNumber="1" containsInteger="1" minValue="4" maxValue="50" count="5">
        <m/>
        <n v="50"/>
        <n v="4"/>
        <n v="10"/>
        <n v="4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s v="Oak Hills Ranch ($298k)"/>
    <m/>
    <m/>
    <x v="0"/>
    <x v="0"/>
    <x v="0"/>
    <x v="0"/>
  </r>
  <r>
    <s v="2500 gallon hydropneumatic tank replacement - $75k"/>
    <n v="75000"/>
    <s v="Oak Hills Ranch"/>
    <x v="1"/>
    <x v="1"/>
    <x v="1"/>
    <x v="1"/>
  </r>
  <r>
    <s v="44,000 gallon ground storage tank replacement - $115k"/>
    <n v="115000"/>
    <s v="Oak Hills Ranch"/>
    <x v="1"/>
    <x v="1"/>
    <x v="1"/>
    <x v="1"/>
  </r>
  <r>
    <s v="Gas to liquid chlorination conversion - $30k"/>
    <n v="30000"/>
    <s v="Oak Hills Ranch"/>
    <x v="1"/>
    <x v="2"/>
    <x v="1"/>
    <x v="2"/>
  </r>
  <r>
    <s v="Booster pump replacement - $10k"/>
    <n v="10000"/>
    <s v="Oak Hills Ranch"/>
    <x v="1"/>
    <x v="3"/>
    <x v="1"/>
    <x v="3"/>
  </r>
  <r>
    <s v="Electrical Service Upgrade - $20k"/>
    <n v="20000"/>
    <s v="Oak Hills Ranch"/>
    <x v="1"/>
    <x v="4"/>
    <x v="1"/>
    <x v="4"/>
  </r>
  <r>
    <s v="Site work - $48k"/>
    <n v="48000"/>
    <s v="Oak Hills Ranch"/>
    <x v="1"/>
    <x v="4"/>
    <x v="1"/>
    <x v="4"/>
  </r>
  <r>
    <s v="Arrowhead ($71k)"/>
    <m/>
    <m/>
    <x v="0"/>
    <x v="0"/>
    <x v="0"/>
    <x v="0"/>
  </r>
  <r>
    <s v="Disinfection method conversion – gas to liquid chlorination - $25k"/>
    <n v="25000"/>
    <s v="Arrowhead"/>
    <x v="1"/>
    <x v="2"/>
    <x v="2"/>
    <x v="2"/>
  </r>
  <r>
    <s v="Abandoned tank demolition - $25k"/>
    <n v="25000"/>
    <s v="Arrowhead"/>
    <x v="1"/>
    <x v="4"/>
    <x v="2"/>
    <x v="4"/>
  </r>
  <r>
    <s v="Site work - $21k"/>
    <n v="21000"/>
    <s v="Arrowhead"/>
    <x v="1"/>
    <x v="4"/>
    <x v="2"/>
    <x v="4"/>
  </r>
  <r>
    <s v="C-Willow ($105k)"/>
    <m/>
    <m/>
    <x v="0"/>
    <x v="0"/>
    <x v="0"/>
    <x v="0"/>
  </r>
  <r>
    <s v="New Fiberglass GST - $41k"/>
    <n v="41000"/>
    <s v="Willow"/>
    <x v="1"/>
    <x v="1"/>
    <x v="3"/>
    <x v="1"/>
  </r>
  <r>
    <s v="Disinfection method conversion – gas to liquid chlorination - $25k"/>
    <n v="25000"/>
    <s v="Willow"/>
    <x v="1"/>
    <x v="2"/>
    <x v="3"/>
    <x v="2"/>
  </r>
  <r>
    <s v="Abandoned tank demolition - $15k"/>
    <n v="15000"/>
    <s v="Willow"/>
    <x v="1"/>
    <x v="1"/>
    <x v="3"/>
    <x v="1"/>
  </r>
  <r>
    <s v="Site work - $24k"/>
    <n v="24000"/>
    <s v="Willow"/>
    <x v="1"/>
    <x v="4"/>
    <x v="3"/>
    <x v="4"/>
  </r>
  <r>
    <s v="Shady Oaks ($125k)"/>
    <m/>
    <m/>
    <x v="0"/>
    <x v="0"/>
    <x v="0"/>
    <x v="0"/>
  </r>
  <r>
    <s v="Electrical system overhaul - $45k"/>
    <n v="45000"/>
    <s v="Shady Oaks"/>
    <x v="1"/>
    <x v="4"/>
    <x v="2"/>
    <x v="4"/>
  </r>
  <r>
    <s v="Tank rehabilitation - $20k"/>
    <n v="20000"/>
    <s v="Shady Oaks"/>
    <x v="1"/>
    <x v="1"/>
    <x v="2"/>
    <x v="1"/>
  </r>
  <r>
    <s v="Disinfection method conversion – gas to liquid chlorination - $25k"/>
    <n v="25000"/>
    <s v="Shady Oaks"/>
    <x v="1"/>
    <x v="2"/>
    <x v="2"/>
    <x v="2"/>
  </r>
  <r>
    <s v="New Booster Pumps - $15k"/>
    <n v="15000"/>
    <s v="Shady Oaks"/>
    <x v="1"/>
    <x v="3"/>
    <x v="2"/>
    <x v="3"/>
  </r>
  <r>
    <s v="Site work - $20k"/>
    <n v="20000"/>
    <s v="Shady Oaks"/>
    <x v="1"/>
    <x v="4"/>
    <x v="2"/>
    <x v="4"/>
  </r>
  <r>
    <m/>
    <m/>
    <m/>
    <x v="0"/>
    <x v="0"/>
    <x v="0"/>
    <x v="0"/>
  </r>
  <r>
    <m/>
    <m/>
    <m/>
    <x v="0"/>
    <x v="0"/>
    <x v="0"/>
    <x v="0"/>
  </r>
  <r>
    <s v="Package 5 (Estimated Completion July 2023)"/>
    <m/>
    <m/>
    <x v="0"/>
    <x v="0"/>
    <x v="0"/>
    <x v="0"/>
  </r>
  <r>
    <s v="Treetop Estates ($74k)"/>
    <m/>
    <m/>
    <x v="0"/>
    <x v="0"/>
    <x v="0"/>
    <x v="0"/>
  </r>
  <r>
    <s v="Disinfection method conversion – gas to liquid chlorination - $40k"/>
    <n v="40000"/>
    <s v="Treetop"/>
    <x v="1"/>
    <x v="2"/>
    <x v="4"/>
    <x v="2"/>
  </r>
  <r>
    <s v="Well Rehab - $10k"/>
    <n v="10000"/>
    <s v="Treetop"/>
    <x v="1"/>
    <x v="5"/>
    <x v="4"/>
    <x v="4"/>
  </r>
  <r>
    <s v="Tank Rehab - $24k"/>
    <n v="24000"/>
    <s v="Treetop"/>
    <x v="1"/>
    <x v="1"/>
    <x v="4"/>
    <x v="1"/>
  </r>
  <r>
    <s v="Laguna Tres ($200k)"/>
    <m/>
    <m/>
    <x v="0"/>
    <x v="0"/>
    <x v="0"/>
    <x v="0"/>
  </r>
  <r>
    <s v="5000 gallon hydropneumatic tank replacement - $100k"/>
    <n v="100000"/>
    <s v="Laguna Tres"/>
    <x v="1"/>
    <x v="1"/>
    <x v="5"/>
    <x v="1"/>
  </r>
  <r>
    <s v="Well Rehab - $20k"/>
    <n v="20000"/>
    <s v="Laguna Tres"/>
    <x v="1"/>
    <x v="5"/>
    <x v="5"/>
    <x v="4"/>
  </r>
  <r>
    <s v="Site Work - $40k"/>
    <n v="40000"/>
    <s v="Laguna Tres"/>
    <x v="1"/>
    <x v="4"/>
    <x v="5"/>
    <x v="4"/>
  </r>
  <r>
    <s v="Ground Storage Tank Rehab - $40k"/>
    <n v="40000"/>
    <s v="Laguna Tres"/>
    <x v="1"/>
    <x v="1"/>
    <x v="5"/>
    <x v="1"/>
  </r>
  <r>
    <s v="Laguna Vista ($55k)"/>
    <m/>
    <m/>
    <x v="0"/>
    <x v="0"/>
    <x v="0"/>
    <x v="0"/>
  </r>
  <r>
    <s v="Abandoned tank demolition - $30k"/>
    <n v="30000"/>
    <s v="Laguna Vista"/>
    <x v="1"/>
    <x v="1"/>
    <x v="5"/>
    <x v="1"/>
  </r>
  <r>
    <s v="Existing Tank Rehab - $25k"/>
    <n v="25000"/>
    <s v="Laguna Vista"/>
    <x v="1"/>
    <x v="1"/>
    <x v="5"/>
    <x v="1"/>
  </r>
  <r>
    <m/>
    <m/>
    <m/>
    <x v="0"/>
    <x v="0"/>
    <x v="0"/>
    <x v="0"/>
  </r>
  <r>
    <m/>
    <n v="928000"/>
    <m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3B8534-EBC1-4F09-819A-49B1CAC8770C}" name="PivotTable4" cacheId="2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E20" firstHeaderRow="1" firstDataRow="1" firstDataCol="4"/>
  <pivotFields count="7">
    <pivotField compact="0" outline="0" showAll="0" defaultSubtotal="0"/>
    <pivotField dataField="1" compact="0" outline="0" showAll="0" defaultSubtotal="0"/>
    <pivotField compact="0" outline="0" showAll="0" defaultSubtotal="0"/>
    <pivotField axis="axisRow" compact="0" outline="0" showAll="0" defaultSubtotal="0">
      <items count="2">
        <item x="1"/>
        <item h="1" x="0"/>
      </items>
    </pivotField>
    <pivotField axis="axisRow" compact="0" outline="0" showAll="0" defaultSubtotal="0">
      <items count="6">
        <item x="4"/>
        <item x="5"/>
        <item x="3"/>
        <item x="2"/>
        <item x="1"/>
        <item x="0"/>
      </items>
    </pivotField>
    <pivotField axis="axisRow" compact="0" outline="0" showAll="0" defaultSubtotal="0">
      <items count="6">
        <item x="5"/>
        <item x="1"/>
        <item x="2"/>
        <item x="4"/>
        <item x="3"/>
        <item x="0"/>
      </items>
    </pivotField>
    <pivotField axis="axisRow" compact="0" outline="0" showAll="0" defaultSubtotal="0">
      <items count="5">
        <item x="2"/>
        <item x="3"/>
        <item x="4"/>
        <item x="1"/>
        <item x="0"/>
      </items>
    </pivotField>
  </pivotFields>
  <rowFields count="4">
    <field x="3"/>
    <field x="5"/>
    <field x="4"/>
    <field x="6"/>
  </rowFields>
  <rowItems count="17">
    <i>
      <x/>
      <x/>
      <x/>
      <x v="2"/>
    </i>
    <i r="2">
      <x v="1"/>
      <x v="2"/>
    </i>
    <i r="2">
      <x v="4"/>
      <x v="3"/>
    </i>
    <i r="1">
      <x v="1"/>
      <x/>
      <x v="2"/>
    </i>
    <i r="2">
      <x v="2"/>
      <x v="1"/>
    </i>
    <i r="2">
      <x v="3"/>
      <x/>
    </i>
    <i r="2">
      <x v="4"/>
      <x v="3"/>
    </i>
    <i r="1">
      <x v="2"/>
      <x/>
      <x v="2"/>
    </i>
    <i r="2">
      <x v="2"/>
      <x v="1"/>
    </i>
    <i r="2">
      <x v="3"/>
      <x/>
    </i>
    <i r="2">
      <x v="4"/>
      <x v="3"/>
    </i>
    <i r="1">
      <x v="3"/>
      <x v="1"/>
      <x v="2"/>
    </i>
    <i r="2">
      <x v="3"/>
      <x/>
    </i>
    <i r="2">
      <x v="4"/>
      <x v="3"/>
    </i>
    <i r="1">
      <x v="4"/>
      <x/>
      <x v="2"/>
    </i>
    <i r="2">
      <x v="3"/>
      <x/>
    </i>
    <i r="2">
      <x v="4"/>
      <x v="3"/>
    </i>
  </rowItems>
  <colItems count="1">
    <i/>
  </colItems>
  <dataFields count="1">
    <dataField name="Sum of $" fld="1" baseField="3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E812C-FC1A-4120-B3B0-2A30539E22FD}">
  <dimension ref="A3:I23"/>
  <sheetViews>
    <sheetView tabSelected="1" workbookViewId="0">
      <selection activeCell="L13" sqref="L13"/>
    </sheetView>
  </sheetViews>
  <sheetFormatPr defaultRowHeight="15" x14ac:dyDescent="0.25"/>
  <cols>
    <col min="1" max="1" width="18.28515625" bestFit="1" customWidth="1"/>
    <col min="2" max="2" width="16.42578125" bestFit="1" customWidth="1"/>
    <col min="4" max="4" width="13.42578125" bestFit="1" customWidth="1"/>
    <col min="5" max="5" width="8.5703125" bestFit="1" customWidth="1"/>
  </cols>
  <sheetData>
    <row r="3" spans="1:9" x14ac:dyDescent="0.25">
      <c r="A3" s="11" t="s">
        <v>36</v>
      </c>
      <c r="B3" s="11" t="s">
        <v>46</v>
      </c>
      <c r="C3" s="11" t="s">
        <v>35</v>
      </c>
      <c r="D3" s="11" t="s">
        <v>47</v>
      </c>
      <c r="E3" t="s">
        <v>49</v>
      </c>
    </row>
    <row r="4" spans="1:9" x14ac:dyDescent="0.25">
      <c r="A4" t="s">
        <v>38</v>
      </c>
      <c r="B4" t="s">
        <v>48</v>
      </c>
      <c r="C4">
        <v>304</v>
      </c>
      <c r="D4">
        <v>40</v>
      </c>
      <c r="E4" s="12">
        <v>40000</v>
      </c>
      <c r="F4">
        <f>+E4/D4</f>
        <v>1000</v>
      </c>
      <c r="H4" s="12">
        <f>+SUM(E4:E6)</f>
        <v>255000</v>
      </c>
      <c r="I4" s="12">
        <f>+SUM(F4:F6)</f>
        <v>5400</v>
      </c>
    </row>
    <row r="5" spans="1:9" x14ac:dyDescent="0.25">
      <c r="C5">
        <v>307</v>
      </c>
      <c r="D5">
        <v>40</v>
      </c>
      <c r="E5" s="12">
        <v>20000</v>
      </c>
      <c r="F5">
        <f t="shared" ref="F5:F20" si="0">+E5/D5</f>
        <v>500</v>
      </c>
    </row>
    <row r="6" spans="1:9" x14ac:dyDescent="0.25">
      <c r="C6">
        <v>322</v>
      </c>
      <c r="D6">
        <v>50</v>
      </c>
      <c r="E6" s="12">
        <v>195000</v>
      </c>
      <c r="F6">
        <f t="shared" si="0"/>
        <v>3900</v>
      </c>
    </row>
    <row r="7" spans="1:9" x14ac:dyDescent="0.25">
      <c r="B7" t="s">
        <v>37</v>
      </c>
      <c r="C7">
        <v>304</v>
      </c>
      <c r="D7">
        <v>40</v>
      </c>
      <c r="E7" s="12">
        <v>68000</v>
      </c>
      <c r="F7">
        <f t="shared" si="0"/>
        <v>1700</v>
      </c>
      <c r="H7" s="12">
        <f>+SUM(E7:E10)</f>
        <v>298000</v>
      </c>
      <c r="I7" s="12">
        <f>+SUM(F7:F10)</f>
        <v>14000</v>
      </c>
    </row>
    <row r="8" spans="1:9" x14ac:dyDescent="0.25">
      <c r="C8">
        <v>313</v>
      </c>
      <c r="D8">
        <v>10</v>
      </c>
      <c r="E8" s="12">
        <v>10000</v>
      </c>
      <c r="F8">
        <f t="shared" si="0"/>
        <v>1000</v>
      </c>
    </row>
    <row r="9" spans="1:9" x14ac:dyDescent="0.25">
      <c r="C9">
        <v>315</v>
      </c>
      <c r="D9">
        <v>4</v>
      </c>
      <c r="E9" s="12">
        <v>30000</v>
      </c>
      <c r="F9">
        <f t="shared" si="0"/>
        <v>7500</v>
      </c>
    </row>
    <row r="10" spans="1:9" x14ac:dyDescent="0.25">
      <c r="C10">
        <v>322</v>
      </c>
      <c r="D10">
        <v>50</v>
      </c>
      <c r="E10" s="12">
        <v>190000</v>
      </c>
      <c r="F10">
        <f t="shared" si="0"/>
        <v>3800</v>
      </c>
    </row>
    <row r="11" spans="1:9" x14ac:dyDescent="0.25">
      <c r="B11" t="s">
        <v>41</v>
      </c>
      <c r="C11">
        <v>304</v>
      </c>
      <c r="D11">
        <v>40</v>
      </c>
      <c r="E11" s="12">
        <v>111000</v>
      </c>
      <c r="F11">
        <f t="shared" si="0"/>
        <v>2775</v>
      </c>
      <c r="H11" s="12">
        <f>+SUM(E11:E14)</f>
        <v>196000</v>
      </c>
      <c r="I11" s="12">
        <f>+SUM(F11:F14)</f>
        <v>17175</v>
      </c>
    </row>
    <row r="12" spans="1:9" x14ac:dyDescent="0.25">
      <c r="C12">
        <v>313</v>
      </c>
      <c r="D12">
        <v>10</v>
      </c>
      <c r="E12" s="12">
        <v>15000</v>
      </c>
      <c r="F12">
        <f t="shared" si="0"/>
        <v>1500</v>
      </c>
    </row>
    <row r="13" spans="1:9" x14ac:dyDescent="0.25">
      <c r="C13">
        <v>315</v>
      </c>
      <c r="D13">
        <v>4</v>
      </c>
      <c r="E13" s="12">
        <v>50000</v>
      </c>
      <c r="F13">
        <f t="shared" si="0"/>
        <v>12500</v>
      </c>
    </row>
    <row r="14" spans="1:9" x14ac:dyDescent="0.25">
      <c r="C14">
        <v>322</v>
      </c>
      <c r="D14">
        <v>50</v>
      </c>
      <c r="E14" s="12">
        <v>20000</v>
      </c>
      <c r="F14">
        <f t="shared" si="0"/>
        <v>400</v>
      </c>
    </row>
    <row r="15" spans="1:9" x14ac:dyDescent="0.25">
      <c r="B15" t="s">
        <v>42</v>
      </c>
      <c r="C15">
        <v>307</v>
      </c>
      <c r="D15">
        <v>40</v>
      </c>
      <c r="E15" s="12">
        <v>10000</v>
      </c>
      <c r="F15">
        <f t="shared" si="0"/>
        <v>250</v>
      </c>
      <c r="H15" s="12">
        <f>+SUM(E15:E17)</f>
        <v>74000</v>
      </c>
      <c r="I15" s="12">
        <f>+SUM(F15:F17)</f>
        <v>10730</v>
      </c>
    </row>
    <row r="16" spans="1:9" x14ac:dyDescent="0.25">
      <c r="C16">
        <v>315</v>
      </c>
      <c r="D16">
        <v>4</v>
      </c>
      <c r="E16" s="12">
        <v>40000</v>
      </c>
      <c r="F16">
        <f t="shared" si="0"/>
        <v>10000</v>
      </c>
    </row>
    <row r="17" spans="2:9" x14ac:dyDescent="0.25">
      <c r="C17">
        <v>322</v>
      </c>
      <c r="D17">
        <v>50</v>
      </c>
      <c r="E17" s="12">
        <v>24000</v>
      </c>
      <c r="F17">
        <f t="shared" si="0"/>
        <v>480</v>
      </c>
    </row>
    <row r="18" spans="2:9" x14ac:dyDescent="0.25">
      <c r="B18" t="s">
        <v>40</v>
      </c>
      <c r="C18">
        <v>304</v>
      </c>
      <c r="D18">
        <v>40</v>
      </c>
      <c r="E18" s="12">
        <v>24000</v>
      </c>
      <c r="F18">
        <f t="shared" si="0"/>
        <v>600</v>
      </c>
      <c r="H18" s="12">
        <f>+SUM(E18:E20)</f>
        <v>105000</v>
      </c>
      <c r="I18" s="12">
        <f>+SUM(F18:F20)</f>
        <v>7970</v>
      </c>
    </row>
    <row r="19" spans="2:9" x14ac:dyDescent="0.25">
      <c r="C19">
        <v>315</v>
      </c>
      <c r="D19">
        <v>4</v>
      </c>
      <c r="E19" s="12">
        <v>25000</v>
      </c>
      <c r="F19">
        <f t="shared" si="0"/>
        <v>6250</v>
      </c>
    </row>
    <row r="20" spans="2:9" x14ac:dyDescent="0.25">
      <c r="C20">
        <v>322</v>
      </c>
      <c r="D20">
        <v>50</v>
      </c>
      <c r="E20" s="12">
        <v>56000</v>
      </c>
      <c r="F20">
        <f t="shared" si="0"/>
        <v>1120</v>
      </c>
    </row>
    <row r="21" spans="2:9" x14ac:dyDescent="0.25">
      <c r="E21" s="13">
        <f>+SUM(E4:E20)</f>
        <v>928000</v>
      </c>
      <c r="F21" s="13">
        <f>+SUM(F4:F20)</f>
        <v>55275</v>
      </c>
      <c r="H21" s="13">
        <f>+SUM(H4:H20)</f>
        <v>928000</v>
      </c>
      <c r="I21" s="13">
        <f>+SUM(I4:I20)</f>
        <v>55275</v>
      </c>
    </row>
    <row r="23" spans="2:9" x14ac:dyDescent="0.25">
      <c r="E23">
        <v>928000</v>
      </c>
      <c r="F23">
        <v>55275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A0C2-F194-4955-9F82-B18A44E62C50}">
  <dimension ref="A1:G40"/>
  <sheetViews>
    <sheetView workbookViewId="0">
      <selection sqref="A1:G40"/>
    </sheetView>
  </sheetViews>
  <sheetFormatPr defaultRowHeight="15" x14ac:dyDescent="0.25"/>
  <cols>
    <col min="1" max="1" width="62" customWidth="1"/>
    <col min="2" max="2" width="23" style="7" customWidth="1"/>
    <col min="3" max="4" width="16.5703125" customWidth="1"/>
    <col min="5" max="5" width="10.85546875" customWidth="1"/>
    <col min="6" max="7" width="9.140625" style="10"/>
  </cols>
  <sheetData>
    <row r="1" spans="1:7" x14ac:dyDescent="0.25">
      <c r="A1" s="1" t="s">
        <v>0</v>
      </c>
      <c r="B1" s="4" t="s">
        <v>45</v>
      </c>
      <c r="C1" s="3" t="s">
        <v>34</v>
      </c>
      <c r="D1" s="3" t="s">
        <v>36</v>
      </c>
      <c r="E1" s="3" t="s">
        <v>35</v>
      </c>
      <c r="F1" s="9" t="s">
        <v>46</v>
      </c>
      <c r="G1" s="9" t="s">
        <v>47</v>
      </c>
    </row>
    <row r="2" spans="1:7" x14ac:dyDescent="0.25">
      <c r="A2" s="1" t="s">
        <v>1</v>
      </c>
      <c r="B2" s="4"/>
    </row>
    <row r="3" spans="1:7" x14ac:dyDescent="0.25">
      <c r="A3" s="2" t="s">
        <v>2</v>
      </c>
      <c r="B3" s="5">
        <v>75000</v>
      </c>
      <c r="C3" t="s">
        <v>37</v>
      </c>
      <c r="D3" t="s">
        <v>38</v>
      </c>
      <c r="E3" s="8">
        <v>322</v>
      </c>
      <c r="F3" s="10" t="s">
        <v>37</v>
      </c>
      <c r="G3" s="10">
        <v>50</v>
      </c>
    </row>
    <row r="4" spans="1:7" x14ac:dyDescent="0.25">
      <c r="A4" s="2" t="s">
        <v>3</v>
      </c>
      <c r="B4" s="5">
        <v>115000</v>
      </c>
      <c r="C4" t="s">
        <v>37</v>
      </c>
      <c r="D4" t="s">
        <v>38</v>
      </c>
      <c r="E4" s="8">
        <v>322</v>
      </c>
      <c r="F4" s="10" t="s">
        <v>37</v>
      </c>
      <c r="G4" s="10">
        <v>50</v>
      </c>
    </row>
    <row r="5" spans="1:7" x14ac:dyDescent="0.25">
      <c r="A5" s="2" t="s">
        <v>4</v>
      </c>
      <c r="B5" s="5">
        <v>30000</v>
      </c>
      <c r="C5" t="s">
        <v>37</v>
      </c>
      <c r="D5" t="s">
        <v>38</v>
      </c>
      <c r="E5" s="8">
        <v>315</v>
      </c>
      <c r="F5" s="10" t="s">
        <v>37</v>
      </c>
      <c r="G5" s="10">
        <v>4</v>
      </c>
    </row>
    <row r="6" spans="1:7" x14ac:dyDescent="0.25">
      <c r="A6" s="2" t="s">
        <v>5</v>
      </c>
      <c r="B6" s="5">
        <v>10000</v>
      </c>
      <c r="C6" t="s">
        <v>37</v>
      </c>
      <c r="D6" t="s">
        <v>38</v>
      </c>
      <c r="E6" s="8">
        <v>313</v>
      </c>
      <c r="F6" s="10" t="s">
        <v>37</v>
      </c>
      <c r="G6" s="10">
        <v>10</v>
      </c>
    </row>
    <row r="7" spans="1:7" x14ac:dyDescent="0.25">
      <c r="A7" s="2" t="s">
        <v>6</v>
      </c>
      <c r="B7" s="5">
        <v>20000</v>
      </c>
      <c r="C7" t="s">
        <v>37</v>
      </c>
      <c r="D7" t="s">
        <v>38</v>
      </c>
      <c r="E7" s="8">
        <v>304</v>
      </c>
      <c r="F7" s="10" t="s">
        <v>37</v>
      </c>
      <c r="G7" s="10">
        <v>40</v>
      </c>
    </row>
    <row r="8" spans="1:7" x14ac:dyDescent="0.25">
      <c r="A8" s="2" t="s">
        <v>7</v>
      </c>
      <c r="B8" s="5">
        <v>48000</v>
      </c>
      <c r="C8" t="s">
        <v>37</v>
      </c>
      <c r="D8" t="s">
        <v>38</v>
      </c>
      <c r="E8" s="8">
        <v>304</v>
      </c>
      <c r="F8" s="10" t="s">
        <v>37</v>
      </c>
      <c r="G8" s="10">
        <v>40</v>
      </c>
    </row>
    <row r="9" spans="1:7" x14ac:dyDescent="0.25">
      <c r="A9" s="1" t="s">
        <v>8</v>
      </c>
      <c r="B9" s="4"/>
      <c r="E9" s="8"/>
    </row>
    <row r="10" spans="1:7" x14ac:dyDescent="0.25">
      <c r="A10" s="2" t="s">
        <v>9</v>
      </c>
      <c r="B10" s="5">
        <v>25000</v>
      </c>
      <c r="C10" t="s">
        <v>39</v>
      </c>
      <c r="D10" t="s">
        <v>38</v>
      </c>
      <c r="E10" s="8">
        <v>315</v>
      </c>
      <c r="F10" s="10" t="s">
        <v>41</v>
      </c>
      <c r="G10" s="10">
        <v>4</v>
      </c>
    </row>
    <row r="11" spans="1:7" x14ac:dyDescent="0.25">
      <c r="A11" s="2" t="s">
        <v>10</v>
      </c>
      <c r="B11" s="5">
        <v>25000</v>
      </c>
      <c r="C11" t="s">
        <v>39</v>
      </c>
      <c r="D11" t="s">
        <v>38</v>
      </c>
      <c r="E11" s="8">
        <v>304</v>
      </c>
      <c r="F11" s="10" t="s">
        <v>41</v>
      </c>
      <c r="G11" s="10">
        <v>40</v>
      </c>
    </row>
    <row r="12" spans="1:7" x14ac:dyDescent="0.25">
      <c r="A12" s="2" t="s">
        <v>11</v>
      </c>
      <c r="B12" s="5">
        <v>21000</v>
      </c>
      <c r="C12" t="s">
        <v>39</v>
      </c>
      <c r="D12" t="s">
        <v>38</v>
      </c>
      <c r="E12" s="8">
        <v>304</v>
      </c>
      <c r="F12" s="10" t="s">
        <v>41</v>
      </c>
      <c r="G12" s="10">
        <v>40</v>
      </c>
    </row>
    <row r="13" spans="1:7" x14ac:dyDescent="0.25">
      <c r="A13" s="1" t="s">
        <v>12</v>
      </c>
      <c r="B13" s="4"/>
      <c r="E13" s="8"/>
    </row>
    <row r="14" spans="1:7" x14ac:dyDescent="0.25">
      <c r="A14" s="2" t="s">
        <v>13</v>
      </c>
      <c r="B14" s="5">
        <v>41000</v>
      </c>
      <c r="C14" t="s">
        <v>40</v>
      </c>
      <c r="D14" t="s">
        <v>38</v>
      </c>
      <c r="E14" s="8">
        <v>322</v>
      </c>
      <c r="F14" s="10" t="s">
        <v>40</v>
      </c>
      <c r="G14" s="10">
        <v>50</v>
      </c>
    </row>
    <row r="15" spans="1:7" x14ac:dyDescent="0.25">
      <c r="A15" s="2" t="s">
        <v>9</v>
      </c>
      <c r="B15" s="5">
        <v>25000</v>
      </c>
      <c r="C15" t="s">
        <v>40</v>
      </c>
      <c r="D15" t="s">
        <v>38</v>
      </c>
      <c r="E15" s="8">
        <v>315</v>
      </c>
      <c r="F15" s="10" t="s">
        <v>40</v>
      </c>
      <c r="G15" s="10">
        <v>4</v>
      </c>
    </row>
    <row r="16" spans="1:7" x14ac:dyDescent="0.25">
      <c r="A16" s="2" t="s">
        <v>14</v>
      </c>
      <c r="B16" s="5">
        <v>15000</v>
      </c>
      <c r="C16" t="s">
        <v>40</v>
      </c>
      <c r="D16" t="s">
        <v>38</v>
      </c>
      <c r="E16" s="8">
        <v>322</v>
      </c>
      <c r="F16" s="10" t="s">
        <v>40</v>
      </c>
      <c r="G16" s="10">
        <v>50</v>
      </c>
    </row>
    <row r="17" spans="1:7" x14ac:dyDescent="0.25">
      <c r="A17" s="2" t="s">
        <v>15</v>
      </c>
      <c r="B17" s="5">
        <v>24000</v>
      </c>
      <c r="C17" t="s">
        <v>40</v>
      </c>
      <c r="D17" t="s">
        <v>38</v>
      </c>
      <c r="E17" s="8">
        <v>304</v>
      </c>
      <c r="F17" s="10" t="s">
        <v>40</v>
      </c>
      <c r="G17" s="10">
        <v>40</v>
      </c>
    </row>
    <row r="18" spans="1:7" x14ac:dyDescent="0.25">
      <c r="A18" s="1" t="s">
        <v>16</v>
      </c>
      <c r="B18" s="4"/>
      <c r="E18" s="8"/>
    </row>
    <row r="19" spans="1:7" x14ac:dyDescent="0.25">
      <c r="A19" s="2" t="s">
        <v>17</v>
      </c>
      <c r="B19" s="5">
        <v>45000</v>
      </c>
      <c r="C19" t="s">
        <v>41</v>
      </c>
      <c r="D19" t="s">
        <v>38</v>
      </c>
      <c r="E19" s="8">
        <v>304</v>
      </c>
      <c r="F19" s="10" t="s">
        <v>41</v>
      </c>
      <c r="G19" s="10">
        <v>40</v>
      </c>
    </row>
    <row r="20" spans="1:7" x14ac:dyDescent="0.25">
      <c r="A20" s="2" t="s">
        <v>18</v>
      </c>
      <c r="B20" s="5">
        <v>20000</v>
      </c>
      <c r="C20" t="s">
        <v>41</v>
      </c>
      <c r="D20" t="s">
        <v>38</v>
      </c>
      <c r="E20" s="8">
        <v>322</v>
      </c>
      <c r="F20" s="10" t="s">
        <v>41</v>
      </c>
      <c r="G20" s="10">
        <v>50</v>
      </c>
    </row>
    <row r="21" spans="1:7" x14ac:dyDescent="0.25">
      <c r="A21" s="2" t="s">
        <v>9</v>
      </c>
      <c r="B21" s="5">
        <v>25000</v>
      </c>
      <c r="C21" t="s">
        <v>41</v>
      </c>
      <c r="D21" t="s">
        <v>38</v>
      </c>
      <c r="E21" s="8">
        <v>315</v>
      </c>
      <c r="F21" s="10" t="s">
        <v>41</v>
      </c>
      <c r="G21" s="10">
        <v>4</v>
      </c>
    </row>
    <row r="22" spans="1:7" x14ac:dyDescent="0.25">
      <c r="A22" s="2" t="s">
        <v>19</v>
      </c>
      <c r="B22" s="5">
        <v>15000</v>
      </c>
      <c r="C22" t="s">
        <v>41</v>
      </c>
      <c r="D22" t="s">
        <v>38</v>
      </c>
      <c r="E22" s="8">
        <v>313</v>
      </c>
      <c r="F22" s="10" t="s">
        <v>41</v>
      </c>
      <c r="G22" s="10">
        <v>10</v>
      </c>
    </row>
    <row r="23" spans="1:7" x14ac:dyDescent="0.25">
      <c r="A23" s="2" t="s">
        <v>20</v>
      </c>
      <c r="B23" s="5">
        <v>20000</v>
      </c>
      <c r="C23" t="s">
        <v>41</v>
      </c>
      <c r="D23" t="s">
        <v>38</v>
      </c>
      <c r="E23" s="8">
        <v>304</v>
      </c>
      <c r="F23" s="10" t="s">
        <v>41</v>
      </c>
      <c r="G23" s="10">
        <v>40</v>
      </c>
    </row>
    <row r="24" spans="1:7" x14ac:dyDescent="0.25">
      <c r="E24" s="8"/>
    </row>
    <row r="25" spans="1:7" x14ac:dyDescent="0.25">
      <c r="A25" s="3"/>
      <c r="B25" s="6"/>
      <c r="E25" s="8"/>
    </row>
    <row r="26" spans="1:7" x14ac:dyDescent="0.25">
      <c r="A26" s="1" t="s">
        <v>21</v>
      </c>
      <c r="B26" s="4"/>
      <c r="E26" s="8"/>
    </row>
    <row r="27" spans="1:7" x14ac:dyDescent="0.25">
      <c r="A27" s="1" t="s">
        <v>22</v>
      </c>
      <c r="B27" s="4"/>
      <c r="E27" s="8"/>
    </row>
    <row r="28" spans="1:7" x14ac:dyDescent="0.25">
      <c r="A28" s="2" t="s">
        <v>23</v>
      </c>
      <c r="B28" s="5">
        <v>40000</v>
      </c>
      <c r="C28" t="s">
        <v>42</v>
      </c>
      <c r="D28" t="s">
        <v>38</v>
      </c>
      <c r="E28" s="8">
        <v>315</v>
      </c>
      <c r="F28" s="10" t="s">
        <v>42</v>
      </c>
      <c r="G28" s="10">
        <v>4</v>
      </c>
    </row>
    <row r="29" spans="1:7" x14ac:dyDescent="0.25">
      <c r="A29" s="2" t="s">
        <v>24</v>
      </c>
      <c r="B29" s="5">
        <v>10000</v>
      </c>
      <c r="C29" t="s">
        <v>42</v>
      </c>
      <c r="D29" t="s">
        <v>38</v>
      </c>
      <c r="E29" s="8">
        <v>307</v>
      </c>
      <c r="F29" s="10" t="s">
        <v>42</v>
      </c>
      <c r="G29" s="10">
        <v>40</v>
      </c>
    </row>
    <row r="30" spans="1:7" x14ac:dyDescent="0.25">
      <c r="A30" s="2" t="s">
        <v>25</v>
      </c>
      <c r="B30" s="5">
        <v>24000</v>
      </c>
      <c r="C30" t="s">
        <v>42</v>
      </c>
      <c r="D30" t="s">
        <v>38</v>
      </c>
      <c r="E30" s="8">
        <v>322</v>
      </c>
      <c r="F30" s="10" t="s">
        <v>42</v>
      </c>
      <c r="G30" s="10">
        <v>50</v>
      </c>
    </row>
    <row r="31" spans="1:7" x14ac:dyDescent="0.25">
      <c r="A31" s="1" t="s">
        <v>26</v>
      </c>
      <c r="B31" s="4"/>
      <c r="E31" s="8"/>
    </row>
    <row r="32" spans="1:7" x14ac:dyDescent="0.25">
      <c r="A32" s="2" t="s">
        <v>27</v>
      </c>
      <c r="B32" s="5">
        <v>100000</v>
      </c>
      <c r="C32" t="s">
        <v>43</v>
      </c>
      <c r="D32" t="s">
        <v>38</v>
      </c>
      <c r="E32" s="8">
        <v>322</v>
      </c>
      <c r="F32" s="10" t="s">
        <v>48</v>
      </c>
      <c r="G32" s="10">
        <v>50</v>
      </c>
    </row>
    <row r="33" spans="1:7" x14ac:dyDescent="0.25">
      <c r="A33" s="2" t="s">
        <v>28</v>
      </c>
      <c r="B33" s="5">
        <v>20000</v>
      </c>
      <c r="C33" t="s">
        <v>43</v>
      </c>
      <c r="D33" t="s">
        <v>38</v>
      </c>
      <c r="E33" s="8">
        <v>307</v>
      </c>
      <c r="F33" s="10" t="s">
        <v>48</v>
      </c>
      <c r="G33" s="10">
        <v>40</v>
      </c>
    </row>
    <row r="34" spans="1:7" x14ac:dyDescent="0.25">
      <c r="A34" s="2" t="s">
        <v>29</v>
      </c>
      <c r="B34" s="5">
        <v>40000</v>
      </c>
      <c r="C34" t="s">
        <v>43</v>
      </c>
      <c r="D34" t="s">
        <v>38</v>
      </c>
      <c r="E34" s="8">
        <v>304</v>
      </c>
      <c r="F34" s="10" t="s">
        <v>48</v>
      </c>
      <c r="G34" s="10">
        <v>40</v>
      </c>
    </row>
    <row r="35" spans="1:7" x14ac:dyDescent="0.25">
      <c r="A35" s="2" t="s">
        <v>30</v>
      </c>
      <c r="B35" s="5">
        <v>40000</v>
      </c>
      <c r="C35" t="s">
        <v>43</v>
      </c>
      <c r="D35" t="s">
        <v>38</v>
      </c>
      <c r="E35" s="8">
        <v>322</v>
      </c>
      <c r="F35" s="10" t="s">
        <v>48</v>
      </c>
      <c r="G35" s="10">
        <v>50</v>
      </c>
    </row>
    <row r="36" spans="1:7" x14ac:dyDescent="0.25">
      <c r="A36" s="1" t="s">
        <v>31</v>
      </c>
      <c r="B36" s="4"/>
      <c r="E36" s="8"/>
    </row>
    <row r="37" spans="1:7" x14ac:dyDescent="0.25">
      <c r="A37" s="2" t="s">
        <v>32</v>
      </c>
      <c r="B37" s="5">
        <v>30000</v>
      </c>
      <c r="C37" t="s">
        <v>44</v>
      </c>
      <c r="D37" t="s">
        <v>38</v>
      </c>
      <c r="E37" s="8">
        <v>322</v>
      </c>
      <c r="F37" s="10" t="s">
        <v>48</v>
      </c>
      <c r="G37" s="10">
        <v>50</v>
      </c>
    </row>
    <row r="38" spans="1:7" x14ac:dyDescent="0.25">
      <c r="A38" s="2" t="s">
        <v>33</v>
      </c>
      <c r="B38" s="5">
        <v>25000</v>
      </c>
      <c r="C38" t="s">
        <v>44</v>
      </c>
      <c r="D38" t="s">
        <v>38</v>
      </c>
      <c r="E38" s="8">
        <v>322</v>
      </c>
      <c r="F38" s="10" t="s">
        <v>48</v>
      </c>
      <c r="G38" s="10">
        <v>50</v>
      </c>
    </row>
    <row r="40" spans="1:7" x14ac:dyDescent="0.25">
      <c r="B40" s="6">
        <f>SUM(B3:B38)</f>
        <v>928000</v>
      </c>
    </row>
  </sheetData>
  <autoFilter ref="A1:E40" xr:uid="{7F0BA0C2-F194-4955-9F82-B18A44E62C50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O’Reilly</dc:creator>
  <cp:lastModifiedBy>Megan Kirkland</cp:lastModifiedBy>
  <dcterms:created xsi:type="dcterms:W3CDTF">2023-01-23T20:02:11Z</dcterms:created>
  <dcterms:modified xsi:type="dcterms:W3CDTF">2023-01-25T20:20:37Z</dcterms:modified>
</cp:coreProperties>
</file>